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uvpraze-my.sharepoint.com/personal/benickovaa_lesy_czu_cz/Documents/Plocha/LESY ČZU/2026/Výměna střešní krytiny_Předzámčí/Zadávací dokumentace_komplet/Zadávací dokumentace_přílohy/"/>
    </mc:Choice>
  </mc:AlternateContent>
  <xr:revisionPtr revIDLastSave="3" documentId="8_{9F139707-011E-460E-9B1C-D96E2B947AD2}" xr6:coauthVersionLast="47" xr6:coauthVersionMax="47" xr10:uidLastSave="{815174E2-6C8D-4C75-8401-EED14338567F}"/>
  <bookViews>
    <workbookView xWindow="-60" yWindow="-16320" windowWidth="29040" windowHeight="15720" xr2:uid="{00000000-000D-0000-FFFF-FFFF00000000}"/>
  </bookViews>
  <sheets>
    <sheet name="Výkaz výměr" sheetId="3" r:id="rId1"/>
    <sheet name="List1" sheetId="4" r:id="rId2"/>
  </sheets>
  <definedNames>
    <definedName name="cisloobjektu">#REF!</definedName>
    <definedName name="cislostavby">#REF!</definedName>
    <definedName name="Datum">#REF!</definedName>
    <definedName name="Dil">#REF!</definedName>
    <definedName name="Dodavka">#REF!</definedName>
    <definedName name="Dodavka0">'Výkaz výměr'!#REF!</definedName>
    <definedName name="HSV">#REF!</definedName>
    <definedName name="HSV0">'Výkaz výměr'!#REF!</definedName>
    <definedName name="HZS">#REF!</definedName>
    <definedName name="HZS0">'Výkaz výměr'!#REF!</definedName>
    <definedName name="JKSO">#REF!</definedName>
    <definedName name="MJ">#REF!</definedName>
    <definedName name="Mont">#REF!</definedName>
    <definedName name="Montaz0">'Výkaz výměr'!#REF!</definedName>
    <definedName name="NazevDilu">#REF!</definedName>
    <definedName name="nazevobjektu">#REF!</definedName>
    <definedName name="nazevstavby">#REF!</definedName>
    <definedName name="_xlnm.Print_Titles" localSheetId="0">'Výkaz výměr'!$1:$8</definedName>
    <definedName name="Objednatel">#REF!</definedName>
    <definedName name="_xlnm.Print_Area" localSheetId="0">'Výkaz výměr'!$A$1:$G$95</definedName>
    <definedName name="PocetMJ">#REF!</definedName>
    <definedName name="Poznamka">#REF!</definedName>
    <definedName name="Projektant">#REF!</definedName>
    <definedName name="PSV">#REF!</definedName>
    <definedName name="PSV0">'Výkaz výměr'!#REF!</definedName>
    <definedName name="SloupecCC">'Výkaz výměr'!$G$8</definedName>
    <definedName name="SloupecCisloPol">'Výkaz výměr'!$B$8</definedName>
    <definedName name="SloupecJC">'Výkaz výměr'!$F$8</definedName>
    <definedName name="SloupecMJ">'Výkaz výměr'!$D$8</definedName>
    <definedName name="SloupecMnozstvi">'Výkaz výměr'!$E$8</definedName>
    <definedName name="SloupecNazPol">'Výkaz výměr'!$C$8</definedName>
    <definedName name="SloupecPC">'Výkaz výměr'!$A$8</definedName>
    <definedName name="solver_lin" localSheetId="0" hidden="1">0</definedName>
    <definedName name="solver_num" localSheetId="0" hidden="1">0</definedName>
    <definedName name="solver_opt" localSheetId="0" hidden="1">'Výkaz výměr'!#REF!</definedName>
    <definedName name="solver_typ" localSheetId="0" hidden="1">1</definedName>
    <definedName name="solver_val" localSheetId="0" hidden="1">0</definedName>
    <definedName name="Typ">'Výkaz výměr'!#REF!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Zakazka">#REF!</definedName>
    <definedName name="Zaklad22">#REF!</definedName>
    <definedName name="Zaklad5">#REF!</definedName>
    <definedName name="Zhotovit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3" l="1"/>
  <c r="G39" i="3"/>
  <c r="G40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74" i="3" l="1"/>
  <c r="G73" i="3"/>
  <c r="G71" i="3"/>
  <c r="G67" i="3"/>
  <c r="G54" i="3"/>
  <c r="G53" i="3"/>
  <c r="G52" i="3"/>
  <c r="G43" i="3"/>
  <c r="G44" i="3"/>
  <c r="G33" i="3"/>
  <c r="G32" i="3"/>
  <c r="C82" i="3"/>
  <c r="G79" i="3"/>
  <c r="G49" i="3"/>
  <c r="G50" i="3"/>
  <c r="G51" i="3"/>
  <c r="BB15" i="3"/>
  <c r="G42" i="3"/>
  <c r="C35" i="3"/>
  <c r="BE30" i="3"/>
  <c r="BE35" i="3" s="1"/>
  <c r="BD30" i="3"/>
  <c r="BD35" i="3" s="1"/>
  <c r="BC30" i="3"/>
  <c r="BC35" i="3" s="1"/>
  <c r="BB30" i="3"/>
  <c r="BB35" i="3" s="1"/>
  <c r="G30" i="3"/>
  <c r="BA30" i="3" s="1"/>
  <c r="BA35" i="3" s="1"/>
  <c r="G29" i="3"/>
  <c r="G28" i="3"/>
  <c r="G26" i="3"/>
  <c r="BB12" i="3"/>
  <c r="BE75" i="3"/>
  <c r="BE76" i="3" s="1"/>
  <c r="BD75" i="3"/>
  <c r="BD76" i="3" s="1"/>
  <c r="BC75" i="3"/>
  <c r="BC76" i="3" s="1"/>
  <c r="BB75" i="3"/>
  <c r="BB76" i="3" s="1"/>
  <c r="BA75" i="3"/>
  <c r="BA76" i="3" s="1"/>
  <c r="C76" i="3"/>
  <c r="BE66" i="3"/>
  <c r="BD66" i="3"/>
  <c r="BC66" i="3"/>
  <c r="BB66" i="3"/>
  <c r="G66" i="3"/>
  <c r="BA66" i="3" s="1"/>
  <c r="BE65" i="3"/>
  <c r="BD65" i="3"/>
  <c r="BC65" i="3"/>
  <c r="BB65" i="3"/>
  <c r="G65" i="3"/>
  <c r="BA65" i="3" s="1"/>
  <c r="BE64" i="3"/>
  <c r="BD64" i="3"/>
  <c r="BC64" i="3"/>
  <c r="BB64" i="3"/>
  <c r="G64" i="3"/>
  <c r="BA64" i="3" s="1"/>
  <c r="BE63" i="3"/>
  <c r="BD63" i="3"/>
  <c r="BC63" i="3"/>
  <c r="BB63" i="3"/>
  <c r="G63" i="3"/>
  <c r="BA63" i="3" s="1"/>
  <c r="BE62" i="3"/>
  <c r="BD62" i="3"/>
  <c r="BC62" i="3"/>
  <c r="BB62" i="3"/>
  <c r="G62" i="3"/>
  <c r="BA62" i="3" s="1"/>
  <c r="BE61" i="3"/>
  <c r="BD61" i="3"/>
  <c r="BC61" i="3"/>
  <c r="BB61" i="3"/>
  <c r="G61" i="3"/>
  <c r="BA61" i="3" s="1"/>
  <c r="C69" i="3"/>
  <c r="G55" i="3"/>
  <c r="BE57" i="3"/>
  <c r="BD57" i="3"/>
  <c r="BC57" i="3"/>
  <c r="BA57" i="3"/>
  <c r="G57" i="3"/>
  <c r="BB57" i="3" s="1"/>
  <c r="BE56" i="3"/>
  <c r="BD56" i="3"/>
  <c r="BC56" i="3"/>
  <c r="BA56" i="3"/>
  <c r="G56" i="3"/>
  <c r="BB56" i="3" s="1"/>
  <c r="G72" i="3"/>
  <c r="BE48" i="3"/>
  <c r="BD48" i="3"/>
  <c r="BC48" i="3"/>
  <c r="BA48" i="3"/>
  <c r="G48" i="3"/>
  <c r="C59" i="3"/>
  <c r="BE41" i="3"/>
  <c r="BD41" i="3"/>
  <c r="BC41" i="3"/>
  <c r="BA41" i="3"/>
  <c r="G41" i="3"/>
  <c r="BB41" i="3" s="1"/>
  <c r="BE37" i="3"/>
  <c r="BD37" i="3"/>
  <c r="BC37" i="3"/>
  <c r="BA37" i="3"/>
  <c r="G37" i="3"/>
  <c r="BB37" i="3" s="1"/>
  <c r="C46" i="3"/>
  <c r="BE23" i="3"/>
  <c r="BD23" i="3"/>
  <c r="BC23" i="3"/>
  <c r="BA23" i="3"/>
  <c r="BB23" i="3"/>
  <c r="BE15" i="3"/>
  <c r="BD15" i="3"/>
  <c r="BC15" i="3"/>
  <c r="BA15" i="3"/>
  <c r="BE12" i="3"/>
  <c r="BD12" i="3"/>
  <c r="BC12" i="3"/>
  <c r="BA12" i="3"/>
  <c r="C24" i="3"/>
  <c r="G59" i="3" l="1"/>
  <c r="G35" i="3"/>
  <c r="G69" i="3"/>
  <c r="G24" i="3"/>
  <c r="G46" i="3"/>
  <c r="BA24" i="3"/>
  <c r="BC46" i="3"/>
  <c r="BA59" i="3"/>
  <c r="BC59" i="3"/>
  <c r="BD24" i="3"/>
  <c r="BA46" i="3"/>
  <c r="BD59" i="3"/>
  <c r="BD46" i="3"/>
  <c r="BE46" i="3"/>
  <c r="BE69" i="3"/>
  <c r="BE24" i="3"/>
  <c r="BE59" i="3"/>
  <c r="BC24" i="3"/>
  <c r="BC69" i="3"/>
  <c r="BD69" i="3"/>
  <c r="BB46" i="3"/>
  <c r="BB24" i="3"/>
  <c r="BB48" i="3"/>
  <c r="BB59" i="3" s="1"/>
  <c r="BB69" i="3"/>
  <c r="BA69" i="3"/>
  <c r="G76" i="3"/>
  <c r="F80" i="3" l="1"/>
  <c r="G80" i="3" s="1"/>
  <c r="G82" i="3" s="1"/>
  <c r="G85" i="3" s="1"/>
  <c r="G86" i="3" l="1"/>
  <c r="G87" i="3" s="1"/>
</calcChain>
</file>

<file path=xl/sharedStrings.xml><?xml version="1.0" encoding="utf-8"?>
<sst xmlns="http://schemas.openxmlformats.org/spreadsheetml/2006/main" count="159" uniqueCount="101">
  <si>
    <t>Objekt :</t>
  </si>
  <si>
    <t>Stavba :</t>
  </si>
  <si>
    <t>%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</si>
  <si>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</si>
  <si>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</si>
  <si>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</si>
  <si>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</si>
  <si>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</si>
  <si>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</si>
  <si>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</si>
  <si>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</si>
  <si>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</si>
  <si>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</si>
  <si>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</si>
  <si>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Konstrukce tesařské</t>
  </si>
  <si>
    <t>m3</t>
  </si>
  <si>
    <t>spojovací materiál</t>
  </si>
  <si>
    <t>Konstrukce klempířské</t>
  </si>
  <si>
    <t>m2</t>
  </si>
  <si>
    <t>spojovací mat.</t>
  </si>
  <si>
    <t>Krytiny tvrdé</t>
  </si>
  <si>
    <t>ks.</t>
  </si>
  <si>
    <t>zednický materiál cca. pokrývačská malta</t>
  </si>
  <si>
    <t>Konstrukce pokrývačská montáž</t>
  </si>
  <si>
    <t xml:space="preserve">montáž difusní  folie </t>
  </si>
  <si>
    <t xml:space="preserve">položení tašek  "bobrovka" </t>
  </si>
  <si>
    <t xml:space="preserve">dořezání nároží </t>
  </si>
  <si>
    <t>bm</t>
  </si>
  <si>
    <t xml:space="preserve">dořezání úžlabí </t>
  </si>
  <si>
    <t xml:space="preserve">výroba + montáž lemování </t>
  </si>
  <si>
    <t>Demontáže</t>
  </si>
  <si>
    <t>nátěr krovu</t>
  </si>
  <si>
    <t xml:space="preserve">demontáž tašek </t>
  </si>
  <si>
    <t>demontáž laťování</t>
  </si>
  <si>
    <t>demontáž plechů</t>
  </si>
  <si>
    <t>montáž a demontáž schozů</t>
  </si>
  <si>
    <t>přesuny demontovaného materiálu svislé</t>
  </si>
  <si>
    <t>přesuny demonovaného materiálu vodorovné</t>
  </si>
  <si>
    <t>poplatek za likvidaci odpadu</t>
  </si>
  <si>
    <t>úklid na staveništi</t>
  </si>
  <si>
    <t>demontáž hromosvodu</t>
  </si>
  <si>
    <t>zpětná montáž hromosvodu vč. revize</t>
  </si>
  <si>
    <t>demontáž poškozených tesařeských částí</t>
  </si>
  <si>
    <t>přesuny materiálu</t>
  </si>
  <si>
    <t>Přístupové prostředky</t>
  </si>
  <si>
    <t>pronájem lešení</t>
  </si>
  <si>
    <t>VRN</t>
  </si>
  <si>
    <t>odvoz suti a vybouraných hmot</t>
  </si>
  <si>
    <t>Impregnace</t>
  </si>
  <si>
    <t>ks/den</t>
  </si>
  <si>
    <t>den/ks</t>
  </si>
  <si>
    <t>lať střešní  4x6 impregnovaná</t>
  </si>
  <si>
    <t>Zařízení staveniště, VRN….</t>
  </si>
  <si>
    <t>l</t>
  </si>
  <si>
    <t>pronájem schozů 12/180</t>
  </si>
  <si>
    <t>t</t>
  </si>
  <si>
    <t>pronájem kontejneru 180</t>
  </si>
  <si>
    <t>montáž střešních latí</t>
  </si>
  <si>
    <t>soub</t>
  </si>
  <si>
    <t xml:space="preserve">výměna degradovaných částí  krovu </t>
  </si>
  <si>
    <t>1</t>
  </si>
  <si>
    <t>2</t>
  </si>
  <si>
    <t>3</t>
  </si>
  <si>
    <t>4</t>
  </si>
  <si>
    <t>5</t>
  </si>
  <si>
    <t>6</t>
  </si>
  <si>
    <t>7</t>
  </si>
  <si>
    <t>nákladní doprava + HR + palety</t>
  </si>
  <si>
    <t>dny</t>
  </si>
  <si>
    <t>Celkem bez DPH 21%</t>
  </si>
  <si>
    <t>DPH21%</t>
  </si>
  <si>
    <t>Celkem s DPH</t>
  </si>
  <si>
    <t>Předzámčí</t>
  </si>
  <si>
    <t>Zhotovitel:</t>
  </si>
  <si>
    <t>montáž a demontáž částečného lešení</t>
  </si>
  <si>
    <t>hod</t>
  </si>
  <si>
    <t>montáž hřebene do malty</t>
  </si>
  <si>
    <t xml:space="preserve">dořezání detailů ,volí oka ,oblouk </t>
  </si>
  <si>
    <t>Předzámčí Zámku Kostelec nad Černými lesy</t>
  </si>
  <si>
    <t>V Praze dne:</t>
  </si>
  <si>
    <t>Zpracoval:</t>
  </si>
  <si>
    <t>Výměna střešní krytiny</t>
  </si>
  <si>
    <t>dodá objednatel</t>
  </si>
  <si>
    <t>0,00</t>
  </si>
  <si>
    <t>zajistí objednatel</t>
  </si>
  <si>
    <t>taška pálená bobrovka koncern KŘ 18x38 - základní</t>
  </si>
  <si>
    <t>taška pálená bobrovka - poloviční</t>
  </si>
  <si>
    <t>taška pálená bobrovka - hřebenová, okapová</t>
  </si>
  <si>
    <t>taška pálená bobrovka - větrací</t>
  </si>
  <si>
    <t xml:space="preserve">taška pálená bobrovka - ostatní, </t>
  </si>
  <si>
    <t>taška pálená bobrovka - hřebenáč polodrážkový</t>
  </si>
  <si>
    <t>větrací plast. mřížka</t>
  </si>
  <si>
    <t xml:space="preserve">montáž a demontáž výtahu </t>
  </si>
  <si>
    <t>pronájem výtahu   (180)</t>
  </si>
  <si>
    <t>hřebenový a nárožní pás</t>
  </si>
  <si>
    <t>difuzně propustná folie DEKTEN PRO II</t>
  </si>
  <si>
    <t>těsnící klín</t>
  </si>
  <si>
    <t>držák hřebenové latě</t>
  </si>
  <si>
    <t>řezivo impregnované</t>
  </si>
  <si>
    <t>zajištění vyjádření odboru památkové péče</t>
  </si>
  <si>
    <t>zařízení staveniště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</si>
</sst>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 CE"/>
      <charset val="238"/>
    </font>
    <font>
      <sz val="6"/>
      <name val="Arial CE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0" fontId="16" fillId="0" borderId="0"/>
  </cellStyleXfs>
  <cellXfs count="63">
    <xf numFmtId="0" fontId="0" fillId="0" borderId="0" xfId="0"/>
    <xf numFmtId="0" fontId="1" fillId="0" borderId="6" xfId="1" applyFont="1" applyBorder="1"/>
    <xf numFmtId="0" fontId="1" fillId="0" borderId="10" xfId="1" applyFont="1" applyBorder="1"/>
    <xf numFmtId="0" fontId="6" fillId="0" borderId="0" xfId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6" fillId="0" borderId="7" xfId="1" applyBorder="1"/>
    <xf numFmtId="0" fontId="7" fillId="0" borderId="0" xfId="1" applyFont="1"/>
    <xf numFmtId="0" fontId="6" fillId="0" borderId="0" xfId="1" applyAlignment="1">
      <alignment horizontal="right"/>
    </xf>
    <xf numFmtId="49" fontId="2" fillId="0" borderId="13" xfId="1" applyNumberFormat="1" applyFont="1" applyBorder="1"/>
    <xf numFmtId="0" fontId="2" fillId="0" borderId="3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49" fontId="3" fillId="0" borderId="12" xfId="1" applyNumberFormat="1" applyFont="1" applyBorder="1" applyAlignment="1">
      <alignment horizontal="left"/>
    </xf>
    <xf numFmtId="0" fontId="3" fillId="0" borderId="12" xfId="1" applyFont="1" applyBorder="1"/>
    <xf numFmtId="0" fontId="6" fillId="0" borderId="12" xfId="1" applyBorder="1" applyAlignment="1">
      <alignment horizontal="center"/>
    </xf>
    <xf numFmtId="0" fontId="6" fillId="0" borderId="12" xfId="1" applyBorder="1" applyAlignment="1">
      <alignment horizontal="right"/>
    </xf>
    <xf numFmtId="0" fontId="6" fillId="0" borderId="12" xfId="1" applyBorder="1"/>
    <xf numFmtId="0" fontId="12" fillId="0" borderId="0" xfId="1" applyFont="1"/>
    <xf numFmtId="0" fontId="4" fillId="0" borderId="12" xfId="1" applyFont="1" applyBorder="1" applyAlignment="1">
      <alignment horizontal="center"/>
    </xf>
    <xf numFmtId="49" fontId="5" fillId="0" borderId="12" xfId="1" applyNumberFormat="1" applyFont="1" applyBorder="1" applyAlignment="1">
      <alignment horizontal="left"/>
    </xf>
    <xf numFmtId="0" fontId="5" fillId="0" borderId="12" xfId="1" applyFont="1" applyBorder="1" applyAlignment="1">
      <alignment wrapText="1"/>
    </xf>
    <xf numFmtId="49" fontId="13" fillId="0" borderId="12" xfId="1" applyNumberFormat="1" applyFont="1" applyBorder="1" applyAlignment="1">
      <alignment horizontal="center" shrinkToFit="1"/>
    </xf>
    <xf numFmtId="4" fontId="13" fillId="0" borderId="12" xfId="1" applyNumberFormat="1" applyFont="1" applyBorder="1" applyAlignment="1">
      <alignment horizontal="right"/>
    </xf>
    <xf numFmtId="4" fontId="13" fillId="0" borderId="12" xfId="1" applyNumberFormat="1" applyFont="1" applyBorder="1"/>
    <xf numFmtId="0" fontId="6" fillId="0" borderId="14" xfId="1" applyBorder="1" applyAlignment="1">
      <alignment horizontal="center"/>
    </xf>
    <xf numFmtId="49" fontId="1" fillId="0" borderId="14" xfId="1" applyNumberFormat="1" applyFont="1" applyBorder="1" applyAlignment="1">
      <alignment horizontal="left"/>
    </xf>
    <xf numFmtId="0" fontId="1" fillId="0" borderId="14" xfId="1" applyFont="1" applyBorder="1"/>
    <xf numFmtId="4" fontId="6" fillId="0" borderId="14" xfId="1" applyNumberFormat="1" applyBorder="1" applyAlignment="1">
      <alignment horizontal="right"/>
    </xf>
    <xf numFmtId="4" fontId="3" fillId="0" borderId="14" xfId="1" applyNumberFormat="1" applyFont="1" applyBorder="1"/>
    <xf numFmtId="3" fontId="6" fillId="0" borderId="0" xfId="1" applyNumberFormat="1"/>
    <xf numFmtId="0" fontId="14" fillId="0" borderId="0" xfId="1" applyFont="1"/>
    <xf numFmtId="0" fontId="15" fillId="0" borderId="0" xfId="1" applyFont="1"/>
    <xf numFmtId="3" fontId="15" fillId="0" borderId="0" xfId="1" applyNumberFormat="1" applyFont="1" applyAlignment="1">
      <alignment horizontal="right"/>
    </xf>
    <xf numFmtId="4" fontId="15" fillId="0" borderId="0" xfId="1" applyNumberFormat="1" applyFont="1"/>
    <xf numFmtId="0" fontId="6" fillId="0" borderId="10" xfId="1" applyBorder="1" applyAlignment="1">
      <alignment horizontal="center" shrinkToFit="1"/>
    </xf>
    <xf numFmtId="0" fontId="6" fillId="0" borderId="11" xfId="1" applyBorder="1" applyAlignment="1">
      <alignment horizontal="center" shrinkToFit="1"/>
    </xf>
    <xf numFmtId="4" fontId="17" fillId="0" borderId="12" xfId="1" applyNumberFormat="1" applyFont="1" applyBorder="1" applyAlignment="1">
      <alignment horizontal="right"/>
    </xf>
    <xf numFmtId="0" fontId="6" fillId="0" borderId="13" xfId="1" applyBorder="1"/>
    <xf numFmtId="4" fontId="6" fillId="0" borderId="13" xfId="1" applyNumberFormat="1" applyBorder="1"/>
    <xf numFmtId="4" fontId="8" fillId="0" borderId="13" xfId="1" applyNumberFormat="1" applyFont="1" applyBorder="1"/>
    <xf numFmtId="0" fontId="8" fillId="0" borderId="13" xfId="1" applyFont="1" applyBorder="1"/>
    <xf numFmtId="0" fontId="6" fillId="0" borderId="15" xfId="1" applyBorder="1" applyAlignment="1">
      <alignment horizontal="center"/>
    </xf>
    <xf numFmtId="0" fontId="6" fillId="0" borderId="1" xfId="1" applyBorder="1" applyAlignment="1">
      <alignment horizontal="center"/>
    </xf>
    <xf numFmtId="0" fontId="1" fillId="0" borderId="0" xfId="1" applyFont="1"/>
    <xf numFmtId="0" fontId="7" fillId="0" borderId="0" xfId="1" applyFont="1" applyAlignment="1">
      <alignment horizontal="right"/>
    </xf>
    <xf numFmtId="0" fontId="6" fillId="0" borderId="16" xfId="1" applyBorder="1"/>
    <xf numFmtId="0" fontId="6" fillId="0" borderId="2" xfId="1" applyBorder="1"/>
    <xf numFmtId="0" fontId="6" fillId="0" borderId="18" xfId="1" applyBorder="1"/>
    <xf numFmtId="0" fontId="8" fillId="0" borderId="17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6" fillId="0" borderId="18" xfId="1" applyBorder="1" applyAlignment="1">
      <alignment horizontal="center" shrinkToFit="1"/>
    </xf>
    <xf numFmtId="0" fontId="6" fillId="0" borderId="0" xfId="1" applyAlignment="1">
      <alignment horizontal="left"/>
    </xf>
    <xf numFmtId="4" fontId="13" fillId="2" borderId="12" xfId="1" applyNumberFormat="1" applyFont="1" applyFill="1" applyBorder="1" applyAlignment="1">
      <alignment horizontal="right"/>
    </xf>
    <xf numFmtId="49" fontId="13" fillId="0" borderId="12" xfId="1" applyNumberFormat="1" applyFont="1" applyBorder="1" applyAlignment="1">
      <alignment horizontal="right"/>
    </xf>
    <xf numFmtId="0" fontId="9" fillId="0" borderId="0" xfId="1" applyFont="1" applyAlignment="1">
      <alignment horizontal="center"/>
    </xf>
    <xf numFmtId="0" fontId="6" fillId="0" borderId="4" xfId="1" applyBorder="1" applyAlignment="1">
      <alignment horizontal="center"/>
    </xf>
    <xf numFmtId="0" fontId="6" fillId="0" borderId="5" xfId="1" applyBorder="1" applyAlignment="1">
      <alignment horizontal="center"/>
    </xf>
    <xf numFmtId="49" fontId="6" fillId="0" borderId="8" xfId="1" applyNumberFormat="1" applyBorder="1" applyAlignment="1">
      <alignment horizontal="center"/>
    </xf>
    <xf numFmtId="0" fontId="6" fillId="0" borderId="9" xfId="1" applyBorder="1" applyAlignment="1">
      <alignment horizontal="center"/>
    </xf>
    <xf numFmtId="0" fontId="6" fillId="0" borderId="17" xfId="1" applyBorder="1" applyAlignment="1">
      <alignment horizontal="center" vertical="center"/>
    </xf>
    <xf numFmtId="0" fontId="6" fillId="0" borderId="5" xfId="1" applyBorder="1" applyAlignment="1">
      <alignment horizontal="center" vertical="center"/>
    </xf>
  </cellXfs>
  <cellStyles count="3">
    <cellStyle name="Normální" xfId="0" builtinId="0"/>
    <cellStyle name="Normální 7" xfId="2" xr:uid="{4941222F-6630-48F8-BFDB-36C881ECC2C6}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CZ140"/>
  <sheetViews>
    <sheetView showGridLines="0" showZeros="0" tabSelected="1" topLeftCell="A3" zoomScaleNormal="100" workbookViewId="0">
      <selection activeCell="K79" sqref="K79"/>
    </sheetView>
  </sheetViews>
  <sheetFormatPr defaultColWidth="9.109375" defaultRowHeight="13.2" x14ac:dyDescent="0.25"/>
  <cols>
    <col min="1" max="1" width="3.88671875" style="3" customWidth="1"/>
    <col min="2" max="2" width="12" style="3" customWidth="1"/>
    <col min="3" max="3" width="40.44140625" style="3" customWidth="1"/>
    <col min="4" max="4" width="5.5546875" style="3" customWidth="1"/>
    <col min="5" max="5" width="8.5546875" style="9" customWidth="1"/>
    <col min="6" max="6" width="11.5546875" style="3" customWidth="1"/>
    <col min="7" max="7" width="13.88671875" style="3" customWidth="1"/>
    <col min="8" max="16384" width="9.109375" style="3"/>
  </cols>
  <sheetData>
    <row r="1" spans="1:104" ht="15.6" x14ac:dyDescent="0.3">
      <c r="A1" s="56" t="s">
        <v>3</v>
      </c>
      <c r="B1" s="56"/>
      <c r="C1" s="56"/>
      <c r="D1" s="56"/>
      <c r="E1" s="56"/>
      <c r="F1" s="56"/>
      <c r="G1" s="56"/>
    </row>
    <row r="2" spans="1:104" ht="13.8" thickBot="1" x14ac:dyDescent="0.3">
      <c r="B2" s="4"/>
      <c r="C2" s="5"/>
      <c r="D2" s="5"/>
      <c r="E2" s="6"/>
      <c r="F2" s="5"/>
      <c r="G2" s="5"/>
    </row>
    <row r="3" spans="1:104" ht="13.8" thickTop="1" x14ac:dyDescent="0.25">
      <c r="A3" s="57" t="s">
        <v>1</v>
      </c>
      <c r="B3" s="58"/>
      <c r="C3" s="1" t="s">
        <v>81</v>
      </c>
      <c r="D3" s="61" t="s">
        <v>73</v>
      </c>
      <c r="E3" s="62"/>
      <c r="F3" s="50"/>
      <c r="G3" s="7"/>
    </row>
    <row r="4" spans="1:104" x14ac:dyDescent="0.25">
      <c r="A4" s="43"/>
      <c r="B4" s="44"/>
      <c r="C4" s="45" t="s">
        <v>78</v>
      </c>
      <c r="D4" s="48"/>
      <c r="E4" s="46"/>
      <c r="F4" s="51"/>
      <c r="G4" s="47"/>
    </row>
    <row r="5" spans="1:104" x14ac:dyDescent="0.25">
      <c r="A5" s="43"/>
      <c r="B5" s="44"/>
      <c r="C5" s="45"/>
      <c r="D5" s="48"/>
      <c r="E5" s="46"/>
      <c r="F5" s="51"/>
      <c r="G5" s="47"/>
    </row>
    <row r="6" spans="1:104" ht="13.8" thickBot="1" x14ac:dyDescent="0.3">
      <c r="A6" s="59" t="s">
        <v>0</v>
      </c>
      <c r="B6" s="60"/>
      <c r="C6" s="2" t="s">
        <v>72</v>
      </c>
      <c r="D6" s="49"/>
      <c r="E6" s="36"/>
      <c r="F6" s="52"/>
      <c r="G6" s="37"/>
    </row>
    <row r="7" spans="1:104" ht="13.8" thickTop="1" x14ac:dyDescent="0.25">
      <c r="A7" s="8"/>
    </row>
    <row r="8" spans="1:104" x14ac:dyDescent="0.25">
      <c r="A8" s="10" t="s">
        <v>4</v>
      </c>
      <c r="B8" s="11" t="s">
        <v>5</v>
      </c>
      <c r="C8" s="11" t="s">
        <v>6</v>
      </c>
      <c r="D8" s="11" t="s">
        <v>7</v>
      </c>
      <c r="E8" s="11" t="s">
        <v>8</v>
      </c>
      <c r="F8" s="11" t="s">
        <v>9</v>
      </c>
      <c r="G8" s="12" t="s">
        <v>10</v>
      </c>
    </row>
    <row r="9" spans="1:104" x14ac:dyDescent="0.25">
      <c r="A9" s="13" t="s">
        <v>11</v>
      </c>
      <c r="B9" s="14" t="s">
        <v>60</v>
      </c>
      <c r="C9" s="15" t="s">
        <v>30</v>
      </c>
      <c r="D9" s="16"/>
      <c r="E9" s="17"/>
      <c r="F9" s="17"/>
      <c r="G9" s="18"/>
      <c r="O9" s="19">
        <v>1</v>
      </c>
    </row>
    <row r="10" spans="1:104" x14ac:dyDescent="0.25">
      <c r="A10" s="13"/>
      <c r="B10" s="21"/>
      <c r="C10" s="22" t="s">
        <v>32</v>
      </c>
      <c r="D10" s="23" t="s">
        <v>18</v>
      </c>
      <c r="E10" s="24">
        <v>2268</v>
      </c>
      <c r="F10" s="54"/>
      <c r="G10" s="25">
        <f t="shared" ref="G10:G11" si="0">E10*F10</f>
        <v>0</v>
      </c>
      <c r="O10" s="19"/>
    </row>
    <row r="11" spans="1:104" x14ac:dyDescent="0.25">
      <c r="A11" s="13"/>
      <c r="B11" s="21"/>
      <c r="C11" s="22" t="s">
        <v>34</v>
      </c>
      <c r="D11" s="23" t="s">
        <v>18</v>
      </c>
      <c r="E11" s="24">
        <v>360</v>
      </c>
      <c r="F11" s="54"/>
      <c r="G11" s="25">
        <f t="shared" si="0"/>
        <v>0</v>
      </c>
      <c r="O11" s="19"/>
    </row>
    <row r="12" spans="1:104" x14ac:dyDescent="0.25">
      <c r="A12" s="20"/>
      <c r="B12" s="21"/>
      <c r="C12" s="22" t="s">
        <v>33</v>
      </c>
      <c r="D12" s="23" t="s">
        <v>18</v>
      </c>
      <c r="E12" s="24">
        <v>2268</v>
      </c>
      <c r="F12" s="54"/>
      <c r="G12" s="25">
        <f t="shared" ref="G12:G22" si="1">E12*F12</f>
        <v>0</v>
      </c>
      <c r="O12" s="19">
        <v>2</v>
      </c>
      <c r="AZ12" s="3">
        <v>2</v>
      </c>
      <c r="BA12" s="3">
        <f>IF(AZ12=1,G12,0)</f>
        <v>0</v>
      </c>
      <c r="BB12" s="3">
        <f>IF(AZ12=2,G12,0)</f>
        <v>0</v>
      </c>
      <c r="BC12" s="3">
        <f>IF(AZ12=3,G12,0)</f>
        <v>0</v>
      </c>
      <c r="BD12" s="3">
        <f>IF(AZ12=4,G12,0)</f>
        <v>0</v>
      </c>
      <c r="BE12" s="3">
        <f>IF(AZ12=5,G12,0)</f>
        <v>0</v>
      </c>
      <c r="CZ12" s="3">
        <v>0</v>
      </c>
    </row>
    <row r="13" spans="1:104" x14ac:dyDescent="0.25">
      <c r="A13" s="20"/>
      <c r="B13" s="21"/>
      <c r="C13" s="22" t="s">
        <v>40</v>
      </c>
      <c r="D13" s="23" t="s">
        <v>27</v>
      </c>
      <c r="E13" s="24">
        <v>560</v>
      </c>
      <c r="F13" s="54"/>
      <c r="G13" s="25">
        <f t="shared" si="1"/>
        <v>0</v>
      </c>
      <c r="O13" s="19"/>
    </row>
    <row r="14" spans="1:104" x14ac:dyDescent="0.25">
      <c r="A14" s="20"/>
      <c r="B14" s="21"/>
      <c r="C14" s="22" t="s">
        <v>42</v>
      </c>
      <c r="D14" s="23" t="s">
        <v>15</v>
      </c>
      <c r="E14" s="24">
        <v>3</v>
      </c>
      <c r="F14" s="54"/>
      <c r="G14" s="25">
        <f t="shared" si="1"/>
        <v>0</v>
      </c>
      <c r="O14" s="19"/>
    </row>
    <row r="15" spans="1:104" x14ac:dyDescent="0.25">
      <c r="A15" s="20"/>
      <c r="B15" s="21"/>
      <c r="C15" s="22" t="s">
        <v>35</v>
      </c>
      <c r="D15" s="23" t="s">
        <v>12</v>
      </c>
      <c r="E15" s="24">
        <v>16</v>
      </c>
      <c r="F15" s="54"/>
      <c r="G15" s="25">
        <f t="shared" si="1"/>
        <v>0</v>
      </c>
      <c r="O15" s="19">
        <v>2</v>
      </c>
      <c r="AZ15" s="3">
        <v>2</v>
      </c>
      <c r="BA15" s="3">
        <f>IF(AZ15=1,G15,0)</f>
        <v>0</v>
      </c>
      <c r="BB15" s="3">
        <f>IF(AZ15=2,G15,0)</f>
        <v>0</v>
      </c>
      <c r="BC15" s="3">
        <f>IF(AZ15=3,G15,0)</f>
        <v>0</v>
      </c>
      <c r="BD15" s="3">
        <f>IF(AZ15=4,G15,0)</f>
        <v>0</v>
      </c>
      <c r="BE15" s="3">
        <f>IF(AZ15=5,G15,0)</f>
        <v>0</v>
      </c>
      <c r="CZ15" s="3">
        <v>0</v>
      </c>
    </row>
    <row r="16" spans="1:104" x14ac:dyDescent="0.25">
      <c r="A16" s="20"/>
      <c r="B16" s="21"/>
      <c r="C16" s="22" t="s">
        <v>54</v>
      </c>
      <c r="D16" s="23" t="s">
        <v>49</v>
      </c>
      <c r="E16" s="24">
        <v>2160</v>
      </c>
      <c r="F16" s="54"/>
      <c r="G16" s="25">
        <f t="shared" si="1"/>
        <v>0</v>
      </c>
      <c r="O16" s="19"/>
    </row>
    <row r="17" spans="1:104" x14ac:dyDescent="0.25">
      <c r="A17" s="20"/>
      <c r="B17" s="21"/>
      <c r="C17" s="22" t="s">
        <v>36</v>
      </c>
      <c r="D17" s="23" t="s">
        <v>55</v>
      </c>
      <c r="E17" s="24">
        <v>205</v>
      </c>
      <c r="F17" s="54"/>
      <c r="G17" s="25">
        <f t="shared" si="1"/>
        <v>0</v>
      </c>
      <c r="O17" s="19"/>
    </row>
    <row r="18" spans="1:104" x14ac:dyDescent="0.25">
      <c r="A18" s="20"/>
      <c r="B18" s="21"/>
      <c r="C18" s="22" t="s">
        <v>37</v>
      </c>
      <c r="D18" s="23" t="s">
        <v>55</v>
      </c>
      <c r="E18" s="24">
        <v>205</v>
      </c>
      <c r="F18" s="54"/>
      <c r="G18" s="25">
        <f t="shared" si="1"/>
        <v>0</v>
      </c>
      <c r="O18" s="19"/>
    </row>
    <row r="19" spans="1:104" x14ac:dyDescent="0.25">
      <c r="A19" s="20"/>
      <c r="B19" s="21"/>
      <c r="C19" s="22" t="s">
        <v>56</v>
      </c>
      <c r="D19" s="23" t="s">
        <v>50</v>
      </c>
      <c r="E19" s="24">
        <v>180</v>
      </c>
      <c r="F19" s="54"/>
      <c r="G19" s="25">
        <f t="shared" si="1"/>
        <v>0</v>
      </c>
      <c r="O19" s="19"/>
    </row>
    <row r="20" spans="1:104" x14ac:dyDescent="0.25">
      <c r="A20" s="20"/>
      <c r="B20" s="21"/>
      <c r="C20" s="22" t="s">
        <v>47</v>
      </c>
      <c r="D20" s="23" t="s">
        <v>55</v>
      </c>
      <c r="E20" s="24">
        <v>205</v>
      </c>
      <c r="F20" s="54"/>
      <c r="G20" s="25">
        <f t="shared" si="1"/>
        <v>0</v>
      </c>
      <c r="O20" s="19"/>
    </row>
    <row r="21" spans="1:104" x14ac:dyDescent="0.25">
      <c r="A21" s="20"/>
      <c r="B21" s="21"/>
      <c r="C21" s="22" t="s">
        <v>38</v>
      </c>
      <c r="D21" s="23" t="s">
        <v>55</v>
      </c>
      <c r="E21" s="24">
        <v>205</v>
      </c>
      <c r="F21" s="54"/>
      <c r="G21" s="25">
        <f t="shared" si="1"/>
        <v>0</v>
      </c>
      <c r="O21" s="19"/>
    </row>
    <row r="22" spans="1:104" x14ac:dyDescent="0.25">
      <c r="A22" s="20"/>
      <c r="B22" s="21"/>
      <c r="C22" s="22" t="s">
        <v>39</v>
      </c>
      <c r="D22" s="23" t="s">
        <v>75</v>
      </c>
      <c r="E22" s="24">
        <v>300</v>
      </c>
      <c r="F22" s="54"/>
      <c r="G22" s="25">
        <f t="shared" si="1"/>
        <v>0</v>
      </c>
      <c r="O22" s="19"/>
    </row>
    <row r="23" spans="1:104" x14ac:dyDescent="0.25">
      <c r="A23" s="20"/>
      <c r="B23" s="21"/>
      <c r="C23" s="22"/>
      <c r="D23" s="23"/>
      <c r="E23" s="24"/>
      <c r="F23" s="24"/>
      <c r="G23" s="25"/>
      <c r="O23" s="19">
        <v>2</v>
      </c>
      <c r="AZ23" s="3">
        <v>2</v>
      </c>
      <c r="BA23" s="3">
        <f>IF(AZ23=1,G23,0)</f>
        <v>0</v>
      </c>
      <c r="BB23" s="3">
        <f>IF(AZ23=2,G23,0)</f>
        <v>0</v>
      </c>
      <c r="BC23" s="3">
        <f>IF(AZ23=3,G23,0)</f>
        <v>0</v>
      </c>
      <c r="BD23" s="3">
        <f>IF(AZ23=4,G23,0)</f>
        <v>0</v>
      </c>
      <c r="BE23" s="3">
        <f>IF(AZ23=5,G23,0)</f>
        <v>0</v>
      </c>
      <c r="CZ23" s="3">
        <v>0</v>
      </c>
    </row>
    <row r="24" spans="1:104" x14ac:dyDescent="0.25">
      <c r="A24" s="26"/>
      <c r="B24" s="27" t="s">
        <v>13</v>
      </c>
      <c r="C24" s="28" t="str">
        <f>CONCATENATE(B9," ",C9)</f>
        <v>1 Demontáže</v>
      </c>
      <c r="D24" s="26"/>
      <c r="E24" s="29"/>
      <c r="F24" s="29"/>
      <c r="G24" s="30">
        <f>SUM(G9:G23)</f>
        <v>0</v>
      </c>
      <c r="O24" s="19">
        <v>4</v>
      </c>
      <c r="BA24" s="31">
        <f>SUM(BA9:BA23)</f>
        <v>0</v>
      </c>
      <c r="BB24" s="31">
        <f>SUM(BB9:BB23)</f>
        <v>0</v>
      </c>
      <c r="BC24" s="31">
        <f>SUM(BC9:BC23)</f>
        <v>0</v>
      </c>
      <c r="BD24" s="31">
        <f>SUM(BD9:BD23)</f>
        <v>0</v>
      </c>
      <c r="BE24" s="31">
        <f>SUM(BE9:BE23)</f>
        <v>0</v>
      </c>
    </row>
    <row r="25" spans="1:104" x14ac:dyDescent="0.25">
      <c r="A25" s="13" t="s">
        <v>11</v>
      </c>
      <c r="B25" s="14" t="s">
        <v>61</v>
      </c>
      <c r="C25" s="15" t="s">
        <v>14</v>
      </c>
      <c r="D25" s="16"/>
      <c r="E25" s="17"/>
      <c r="F25" s="17"/>
      <c r="G25" s="18"/>
      <c r="O25" s="19">
        <v>1</v>
      </c>
    </row>
    <row r="26" spans="1:104" x14ac:dyDescent="0.25">
      <c r="A26" s="20"/>
      <c r="B26" s="21"/>
      <c r="C26" s="22" t="s">
        <v>48</v>
      </c>
      <c r="D26" s="23" t="s">
        <v>53</v>
      </c>
      <c r="E26" s="24">
        <v>100</v>
      </c>
      <c r="F26" s="54"/>
      <c r="G26" s="25">
        <f>E26*F26</f>
        <v>0</v>
      </c>
      <c r="O26" s="19"/>
    </row>
    <row r="27" spans="1:104" x14ac:dyDescent="0.25">
      <c r="A27" s="20"/>
      <c r="B27" s="21"/>
      <c r="C27" s="22" t="s">
        <v>98</v>
      </c>
      <c r="D27" s="23" t="s">
        <v>15</v>
      </c>
      <c r="E27" s="24">
        <v>1</v>
      </c>
      <c r="F27" s="54" t="s">
        <v>82</v>
      </c>
      <c r="G27" s="55" t="s">
        <v>83</v>
      </c>
      <c r="O27" s="19"/>
    </row>
    <row r="28" spans="1:104" x14ac:dyDescent="0.25">
      <c r="A28" s="20"/>
      <c r="B28" s="21"/>
      <c r="C28" s="22" t="s">
        <v>31</v>
      </c>
      <c r="D28" s="23" t="s">
        <v>15</v>
      </c>
      <c r="E28" s="24">
        <v>1</v>
      </c>
      <c r="F28" s="54"/>
      <c r="G28" s="25">
        <f t="shared" ref="G28" si="2">E28*F28</f>
        <v>0</v>
      </c>
      <c r="O28" s="19"/>
    </row>
    <row r="29" spans="1:104" x14ac:dyDescent="0.25">
      <c r="A29" s="20"/>
      <c r="B29" s="21"/>
      <c r="C29" s="22" t="s">
        <v>16</v>
      </c>
      <c r="D29" s="23" t="s">
        <v>15</v>
      </c>
      <c r="E29" s="24">
        <v>1</v>
      </c>
      <c r="F29" s="54"/>
      <c r="G29" s="25">
        <f>E29*F29</f>
        <v>0</v>
      </c>
      <c r="O29" s="19"/>
    </row>
    <row r="30" spans="1:104" x14ac:dyDescent="0.25">
      <c r="A30" s="20"/>
      <c r="B30" s="21"/>
      <c r="C30" s="22" t="s">
        <v>59</v>
      </c>
      <c r="D30" s="23" t="s">
        <v>15</v>
      </c>
      <c r="E30" s="24">
        <v>1</v>
      </c>
      <c r="F30" s="54"/>
      <c r="G30" s="25">
        <f>E30*F30</f>
        <v>0</v>
      </c>
      <c r="O30" s="19">
        <v>2</v>
      </c>
      <c r="AZ30" s="3">
        <v>1</v>
      </c>
      <c r="BA30" s="3">
        <f>IF(AZ30=1,G30,0)</f>
        <v>0</v>
      </c>
      <c r="BB30" s="3">
        <f>IF(AZ30=2,G30,0)</f>
        <v>0</v>
      </c>
      <c r="BC30" s="3">
        <f>IF(AZ30=3,G30,0)</f>
        <v>0</v>
      </c>
      <c r="BD30" s="3">
        <f>IF(AZ30=4,G30,0)</f>
        <v>0</v>
      </c>
      <c r="BE30" s="3">
        <f>IF(AZ30=5,G30,0)</f>
        <v>0</v>
      </c>
      <c r="CZ30" s="3">
        <v>0</v>
      </c>
    </row>
    <row r="31" spans="1:104" x14ac:dyDescent="0.25">
      <c r="A31" s="20"/>
      <c r="B31" s="21"/>
      <c r="C31" s="22" t="s">
        <v>51</v>
      </c>
      <c r="D31" s="23" t="s">
        <v>27</v>
      </c>
      <c r="E31" s="24">
        <v>20570</v>
      </c>
      <c r="F31" s="54" t="s">
        <v>82</v>
      </c>
      <c r="G31" s="55" t="s">
        <v>83</v>
      </c>
      <c r="O31" s="19"/>
    </row>
    <row r="32" spans="1:104" x14ac:dyDescent="0.25">
      <c r="A32" s="20"/>
      <c r="B32" s="21"/>
      <c r="C32" s="22" t="s">
        <v>57</v>
      </c>
      <c r="D32" s="23" t="s">
        <v>27</v>
      </c>
      <c r="E32" s="24">
        <v>20570</v>
      </c>
      <c r="F32" s="54"/>
      <c r="G32" s="25">
        <f>E32*F32</f>
        <v>0</v>
      </c>
      <c r="O32" s="19"/>
    </row>
    <row r="33" spans="1:104" x14ac:dyDescent="0.25">
      <c r="A33" s="20"/>
      <c r="B33" s="21"/>
      <c r="C33" s="22" t="s">
        <v>43</v>
      </c>
      <c r="D33" s="23" t="s">
        <v>15</v>
      </c>
      <c r="E33" s="24">
        <v>49</v>
      </c>
      <c r="F33" s="54"/>
      <c r="G33" s="25">
        <f>E33*F33</f>
        <v>0</v>
      </c>
      <c r="O33" s="19"/>
    </row>
    <row r="34" spans="1:104" x14ac:dyDescent="0.25">
      <c r="A34" s="20"/>
      <c r="B34" s="21"/>
      <c r="C34" s="22"/>
      <c r="D34" s="23"/>
      <c r="E34" s="24"/>
      <c r="F34" s="24"/>
      <c r="G34" s="25"/>
      <c r="O34" s="19"/>
    </row>
    <row r="35" spans="1:104" x14ac:dyDescent="0.25">
      <c r="A35" s="26"/>
      <c r="B35" s="27" t="s">
        <v>13</v>
      </c>
      <c r="C35" s="28" t="str">
        <f>CONCATENATE(B25," ",C25)</f>
        <v>2 Konstrukce tesařské</v>
      </c>
      <c r="D35" s="26"/>
      <c r="E35" s="29"/>
      <c r="F35" s="29"/>
      <c r="G35" s="30">
        <f>SUM(G26:G34)</f>
        <v>0</v>
      </c>
      <c r="O35" s="19">
        <v>4</v>
      </c>
      <c r="BA35" s="31">
        <f>SUM(BA25:BA30)</f>
        <v>0</v>
      </c>
      <c r="BB35" s="31">
        <f>SUM(BB25:BB30)</f>
        <v>0</v>
      </c>
      <c r="BC35" s="31">
        <f>SUM(BC25:BC30)</f>
        <v>0</v>
      </c>
      <c r="BD35" s="31">
        <f>SUM(BD25:BD30)</f>
        <v>0</v>
      </c>
      <c r="BE35" s="31">
        <f>SUM(BE25:BE30)</f>
        <v>0</v>
      </c>
    </row>
    <row r="36" spans="1:104" x14ac:dyDescent="0.25">
      <c r="A36" s="13" t="s">
        <v>11</v>
      </c>
      <c r="B36" s="14" t="s">
        <v>62</v>
      </c>
      <c r="C36" s="15" t="s">
        <v>17</v>
      </c>
      <c r="D36" s="16"/>
      <c r="E36" s="17"/>
      <c r="F36" s="17"/>
      <c r="G36" s="18"/>
      <c r="O36" s="19">
        <v>1</v>
      </c>
    </row>
    <row r="37" spans="1:104" x14ac:dyDescent="0.25">
      <c r="A37" s="20"/>
      <c r="B37" s="21"/>
      <c r="C37" s="22" t="s">
        <v>94</v>
      </c>
      <c r="D37" s="23" t="s">
        <v>27</v>
      </c>
      <c r="E37" s="24">
        <v>325</v>
      </c>
      <c r="F37" s="54"/>
      <c r="G37" s="25">
        <f>E37*F37</f>
        <v>0</v>
      </c>
      <c r="O37" s="19">
        <v>2</v>
      </c>
      <c r="AZ37" s="3">
        <v>2</v>
      </c>
      <c r="BA37" s="3">
        <f>IF(AZ37=1,G37,0)</f>
        <v>0</v>
      </c>
      <c r="BB37" s="3">
        <f>IF(AZ37=2,G37,0)</f>
        <v>0</v>
      </c>
      <c r="BC37" s="3">
        <f>IF(AZ37=3,G37,0)</f>
        <v>0</v>
      </c>
      <c r="BD37" s="3">
        <f>IF(AZ37=4,G37,0)</f>
        <v>0</v>
      </c>
      <c r="BE37" s="3">
        <f>IF(AZ37=5,G37,0)</f>
        <v>0</v>
      </c>
      <c r="CZ37" s="3">
        <v>0</v>
      </c>
    </row>
    <row r="38" spans="1:104" x14ac:dyDescent="0.25">
      <c r="A38" s="20"/>
      <c r="B38" s="21"/>
      <c r="C38" s="22" t="s">
        <v>95</v>
      </c>
      <c r="D38" s="23" t="s">
        <v>18</v>
      </c>
      <c r="E38" s="24">
        <v>2860</v>
      </c>
      <c r="F38" s="54"/>
      <c r="G38" s="25">
        <f t="shared" ref="G38:G40" si="3">E38*F38</f>
        <v>0</v>
      </c>
      <c r="O38" s="19"/>
    </row>
    <row r="39" spans="1:104" x14ac:dyDescent="0.25">
      <c r="A39" s="20"/>
      <c r="B39" s="21"/>
      <c r="C39" s="22" t="s">
        <v>96</v>
      </c>
      <c r="D39" s="23" t="s">
        <v>12</v>
      </c>
      <c r="E39" s="24">
        <v>120</v>
      </c>
      <c r="F39" s="54"/>
      <c r="G39" s="25">
        <f t="shared" si="3"/>
        <v>0</v>
      </c>
      <c r="O39" s="19"/>
    </row>
    <row r="40" spans="1:104" x14ac:dyDescent="0.25">
      <c r="A40" s="20"/>
      <c r="B40" s="21"/>
      <c r="C40" s="22" t="s">
        <v>97</v>
      </c>
      <c r="D40" s="23" t="s">
        <v>27</v>
      </c>
      <c r="E40" s="24">
        <v>354</v>
      </c>
      <c r="F40" s="54"/>
      <c r="G40" s="25">
        <f t="shared" si="3"/>
        <v>0</v>
      </c>
      <c r="O40" s="19"/>
    </row>
    <row r="41" spans="1:104" x14ac:dyDescent="0.25">
      <c r="A41" s="20"/>
      <c r="B41" s="21"/>
      <c r="C41" s="22" t="s">
        <v>19</v>
      </c>
      <c r="D41" s="23" t="s">
        <v>58</v>
      </c>
      <c r="E41" s="24">
        <v>1</v>
      </c>
      <c r="F41" s="54"/>
      <c r="G41" s="25">
        <f>E41*F41</f>
        <v>0</v>
      </c>
      <c r="O41" s="19">
        <v>2</v>
      </c>
      <c r="AZ41" s="3">
        <v>2</v>
      </c>
      <c r="BA41" s="3">
        <f>IF(AZ41=1,G41,0)</f>
        <v>0</v>
      </c>
      <c r="BB41" s="3">
        <f>IF(AZ41=2,G41,0)</f>
        <v>0</v>
      </c>
      <c r="BC41" s="3">
        <f>IF(AZ41=3,G41,0)</f>
        <v>0</v>
      </c>
      <c r="BD41" s="3">
        <f>IF(AZ41=4,G41,0)</f>
        <v>0</v>
      </c>
      <c r="BE41" s="3">
        <f>IF(AZ41=5,G41,0)</f>
        <v>0</v>
      </c>
      <c r="CZ41" s="3">
        <v>0</v>
      </c>
    </row>
    <row r="42" spans="1:104" x14ac:dyDescent="0.25">
      <c r="A42" s="20"/>
      <c r="B42" s="21"/>
      <c r="C42" s="22" t="s">
        <v>29</v>
      </c>
      <c r="D42" s="23" t="s">
        <v>27</v>
      </c>
      <c r="E42" s="24">
        <v>325</v>
      </c>
      <c r="F42" s="54"/>
      <c r="G42" s="25">
        <f>E42*F42</f>
        <v>0</v>
      </c>
      <c r="O42" s="19"/>
    </row>
    <row r="43" spans="1:104" x14ac:dyDescent="0.25">
      <c r="A43" s="20"/>
      <c r="B43" s="21"/>
      <c r="C43" s="22" t="s">
        <v>41</v>
      </c>
      <c r="D43" s="23" t="s">
        <v>27</v>
      </c>
      <c r="E43" s="24">
        <v>560</v>
      </c>
      <c r="F43" s="54"/>
      <c r="G43" s="25">
        <f t="shared" ref="G43:G44" si="4">E43*F43</f>
        <v>0</v>
      </c>
      <c r="O43" s="19"/>
    </row>
    <row r="44" spans="1:104" x14ac:dyDescent="0.25">
      <c r="A44" s="20"/>
      <c r="B44" s="21"/>
      <c r="C44" s="22" t="s">
        <v>43</v>
      </c>
      <c r="D44" s="23" t="s">
        <v>55</v>
      </c>
      <c r="E44" s="24">
        <v>4</v>
      </c>
      <c r="F44" s="54"/>
      <c r="G44" s="25">
        <f t="shared" si="4"/>
        <v>0</v>
      </c>
      <c r="O44" s="19"/>
    </row>
    <row r="45" spans="1:104" x14ac:dyDescent="0.25">
      <c r="A45" s="20"/>
      <c r="B45" s="21"/>
      <c r="C45" s="22"/>
      <c r="D45" s="23"/>
      <c r="E45" s="24"/>
      <c r="F45" s="24"/>
      <c r="G45" s="25"/>
      <c r="O45" s="19"/>
    </row>
    <row r="46" spans="1:104" x14ac:dyDescent="0.25">
      <c r="A46" s="26"/>
      <c r="B46" s="27" t="s">
        <v>13</v>
      </c>
      <c r="C46" s="28" t="str">
        <f>CONCATENATE(B36," ",C36)</f>
        <v>3 Konstrukce klempířské</v>
      </c>
      <c r="D46" s="26"/>
      <c r="E46" s="29"/>
      <c r="F46" s="29"/>
      <c r="G46" s="30">
        <f>SUM(G37:G45)</f>
        <v>0</v>
      </c>
      <c r="O46" s="19">
        <v>4</v>
      </c>
      <c r="BA46" s="31">
        <f>SUM(BA36:BA41)</f>
        <v>0</v>
      </c>
      <c r="BB46" s="31">
        <f>SUM(BB36:BB41)</f>
        <v>0</v>
      </c>
      <c r="BC46" s="31">
        <f>SUM(BC36:BC41)</f>
        <v>0</v>
      </c>
      <c r="BD46" s="31">
        <f>SUM(BD36:BD41)</f>
        <v>0</v>
      </c>
      <c r="BE46" s="31">
        <f>SUM(BE36:BE41)</f>
        <v>0</v>
      </c>
    </row>
    <row r="47" spans="1:104" x14ac:dyDescent="0.25">
      <c r="A47" s="13" t="s">
        <v>11</v>
      </c>
      <c r="B47" s="14" t="s">
        <v>63</v>
      </c>
      <c r="C47" s="15" t="s">
        <v>20</v>
      </c>
      <c r="D47" s="16"/>
      <c r="E47" s="17"/>
      <c r="F47" s="17"/>
      <c r="G47" s="18"/>
      <c r="O47" s="19">
        <v>1</v>
      </c>
    </row>
    <row r="48" spans="1:104" x14ac:dyDescent="0.25">
      <c r="A48" s="20"/>
      <c r="B48" s="21"/>
      <c r="C48" s="22" t="s">
        <v>85</v>
      </c>
      <c r="D48" s="23" t="s">
        <v>12</v>
      </c>
      <c r="E48" s="24">
        <v>84000</v>
      </c>
      <c r="F48" s="54"/>
      <c r="G48" s="25">
        <f>E48*F48</f>
        <v>0</v>
      </c>
      <c r="O48" s="19">
        <v>2</v>
      </c>
      <c r="AZ48" s="3">
        <v>2</v>
      </c>
      <c r="BA48" s="3">
        <f>IF(AZ48=1,G48,0)</f>
        <v>0</v>
      </c>
      <c r="BB48" s="3">
        <f>IF(AZ48=2,G48,0)</f>
        <v>0</v>
      </c>
      <c r="BC48" s="3">
        <f>IF(AZ48=3,G48,0)</f>
        <v>0</v>
      </c>
      <c r="BD48" s="3">
        <f>IF(AZ48=4,G48,0)</f>
        <v>0</v>
      </c>
      <c r="BE48" s="3">
        <f>IF(AZ48=5,G48,0)</f>
        <v>0</v>
      </c>
      <c r="CZ48" s="3">
        <v>0</v>
      </c>
    </row>
    <row r="49" spans="1:104" x14ac:dyDescent="0.25">
      <c r="A49" s="20"/>
      <c r="B49" s="21"/>
      <c r="C49" s="22" t="s">
        <v>86</v>
      </c>
      <c r="D49" s="23" t="s">
        <v>12</v>
      </c>
      <c r="E49" s="24">
        <v>490</v>
      </c>
      <c r="F49" s="54"/>
      <c r="G49" s="25">
        <f t="shared" ref="G49:G54" si="5">E49*F49</f>
        <v>0</v>
      </c>
      <c r="O49" s="19"/>
    </row>
    <row r="50" spans="1:104" x14ac:dyDescent="0.25">
      <c r="A50" s="20"/>
      <c r="B50" s="21"/>
      <c r="C50" s="22" t="s">
        <v>90</v>
      </c>
      <c r="D50" s="23" t="s">
        <v>12</v>
      </c>
      <c r="E50" s="24">
        <v>720</v>
      </c>
      <c r="F50" s="54"/>
      <c r="G50" s="25">
        <f t="shared" si="5"/>
        <v>0</v>
      </c>
      <c r="O50" s="19"/>
    </row>
    <row r="51" spans="1:104" x14ac:dyDescent="0.25">
      <c r="A51" s="20"/>
      <c r="B51" s="21"/>
      <c r="C51" s="22" t="s">
        <v>91</v>
      </c>
      <c r="D51" s="23" t="s">
        <v>12</v>
      </c>
      <c r="E51" s="24">
        <v>860</v>
      </c>
      <c r="F51" s="54"/>
      <c r="G51" s="25">
        <f t="shared" si="5"/>
        <v>0</v>
      </c>
      <c r="O51" s="19"/>
    </row>
    <row r="52" spans="1:104" x14ac:dyDescent="0.25">
      <c r="A52" s="20"/>
      <c r="B52" s="21"/>
      <c r="C52" s="22" t="s">
        <v>87</v>
      </c>
      <c r="D52" s="23" t="s">
        <v>12</v>
      </c>
      <c r="E52" s="24">
        <v>3680</v>
      </c>
      <c r="F52" s="54"/>
      <c r="G52" s="25">
        <f t="shared" si="5"/>
        <v>0</v>
      </c>
      <c r="O52" s="19"/>
    </row>
    <row r="53" spans="1:104" x14ac:dyDescent="0.25">
      <c r="A53" s="20"/>
      <c r="B53" s="21"/>
      <c r="C53" s="22" t="s">
        <v>88</v>
      </c>
      <c r="D53" s="23" t="s">
        <v>12</v>
      </c>
      <c r="E53" s="24">
        <v>942</v>
      </c>
      <c r="F53" s="54"/>
      <c r="G53" s="25">
        <f t="shared" si="5"/>
        <v>0</v>
      </c>
      <c r="O53" s="19"/>
    </row>
    <row r="54" spans="1:104" x14ac:dyDescent="0.25">
      <c r="A54" s="20"/>
      <c r="B54" s="21"/>
      <c r="C54" s="22" t="s">
        <v>89</v>
      </c>
      <c r="D54" s="23" t="s">
        <v>12</v>
      </c>
      <c r="E54" s="24">
        <v>32</v>
      </c>
      <c r="F54" s="54"/>
      <c r="G54" s="25">
        <f t="shared" si="5"/>
        <v>0</v>
      </c>
      <c r="O54" s="19"/>
    </row>
    <row r="55" spans="1:104" x14ac:dyDescent="0.25">
      <c r="A55" s="20"/>
      <c r="B55" s="21"/>
      <c r="C55" s="22" t="s">
        <v>22</v>
      </c>
      <c r="D55" s="23" t="s">
        <v>58</v>
      </c>
      <c r="E55" s="24">
        <v>1</v>
      </c>
      <c r="F55" s="54"/>
      <c r="G55" s="25">
        <f>E55*F55</f>
        <v>0</v>
      </c>
      <c r="O55" s="19"/>
    </row>
    <row r="56" spans="1:104" x14ac:dyDescent="0.25">
      <c r="A56" s="20"/>
      <c r="B56" s="21"/>
      <c r="C56" s="22" t="s">
        <v>16</v>
      </c>
      <c r="D56" s="23" t="s">
        <v>58</v>
      </c>
      <c r="E56" s="24">
        <v>1</v>
      </c>
      <c r="F56" s="54"/>
      <c r="G56" s="25">
        <f>E56*F56</f>
        <v>0</v>
      </c>
      <c r="O56" s="19">
        <v>2</v>
      </c>
      <c r="AZ56" s="3">
        <v>2</v>
      </c>
      <c r="BA56" s="3">
        <f>IF(AZ56=1,G56,0)</f>
        <v>0</v>
      </c>
      <c r="BB56" s="3">
        <f>IF(AZ56=2,G56,0)</f>
        <v>0</v>
      </c>
      <c r="BC56" s="3">
        <f>IF(AZ56=3,G56,0)</f>
        <v>0</v>
      </c>
      <c r="BD56" s="3">
        <f>IF(AZ56=4,G56,0)</f>
        <v>0</v>
      </c>
      <c r="BE56" s="3">
        <f>IF(AZ56=5,G56,0)</f>
        <v>0</v>
      </c>
      <c r="CZ56" s="3">
        <v>0</v>
      </c>
    </row>
    <row r="57" spans="1:104" x14ac:dyDescent="0.25">
      <c r="A57" s="20"/>
      <c r="B57" s="21"/>
      <c r="C57" s="22" t="s">
        <v>67</v>
      </c>
      <c r="D57" s="23" t="s">
        <v>58</v>
      </c>
      <c r="E57" s="24">
        <v>1</v>
      </c>
      <c r="F57" s="54"/>
      <c r="G57" s="25">
        <f>E57*F57</f>
        <v>0</v>
      </c>
      <c r="O57" s="19">
        <v>2</v>
      </c>
      <c r="AZ57" s="3">
        <v>2</v>
      </c>
      <c r="BA57" s="3">
        <f>IF(AZ57=1,G57,0)</f>
        <v>0</v>
      </c>
      <c r="BB57" s="3">
        <f>IF(AZ57=2,G57,0)</f>
        <v>0</v>
      </c>
      <c r="BC57" s="3">
        <f>IF(AZ57=3,G57,0)</f>
        <v>0</v>
      </c>
      <c r="BD57" s="3">
        <f>IF(AZ57=4,G57,0)</f>
        <v>0</v>
      </c>
      <c r="BE57" s="3">
        <f>IF(AZ57=5,G57,0)</f>
        <v>0</v>
      </c>
      <c r="CZ57" s="3">
        <v>0</v>
      </c>
    </row>
    <row r="58" spans="1:104" x14ac:dyDescent="0.25">
      <c r="A58" s="20"/>
      <c r="B58" s="21"/>
      <c r="C58" s="22"/>
      <c r="D58" s="23"/>
      <c r="E58" s="24"/>
      <c r="F58" s="24"/>
      <c r="G58" s="25"/>
      <c r="O58" s="19"/>
    </row>
    <row r="59" spans="1:104" x14ac:dyDescent="0.25">
      <c r="A59" s="26"/>
      <c r="B59" s="27" t="s">
        <v>13</v>
      </c>
      <c r="C59" s="28" t="str">
        <f>CONCATENATE(B47," ",C47)</f>
        <v>4 Krytiny tvrdé</v>
      </c>
      <c r="D59" s="26"/>
      <c r="E59" s="29"/>
      <c r="F59" s="29"/>
      <c r="G59" s="30">
        <f>SUM(G47:G58)</f>
        <v>0</v>
      </c>
      <c r="O59" s="19">
        <v>4</v>
      </c>
      <c r="BA59" s="31">
        <f>SUM(BA47:BA57)</f>
        <v>0</v>
      </c>
      <c r="BB59" s="31">
        <f>SUM(BB47:BB57)</f>
        <v>0</v>
      </c>
      <c r="BC59" s="31">
        <f>SUM(BC47:BC57)</f>
        <v>0</v>
      </c>
      <c r="BD59" s="31">
        <f>SUM(BD47:BD57)</f>
        <v>0</v>
      </c>
      <c r="BE59" s="31">
        <f>SUM(BE47:BE57)</f>
        <v>0</v>
      </c>
    </row>
    <row r="60" spans="1:104" x14ac:dyDescent="0.25">
      <c r="A60" s="13" t="s">
        <v>11</v>
      </c>
      <c r="B60" s="14" t="s">
        <v>64</v>
      </c>
      <c r="C60" s="15" t="s">
        <v>23</v>
      </c>
      <c r="D60" s="16"/>
      <c r="E60" s="17"/>
      <c r="F60" s="17"/>
      <c r="G60" s="18"/>
      <c r="O60" s="19">
        <v>1</v>
      </c>
    </row>
    <row r="61" spans="1:104" x14ac:dyDescent="0.25">
      <c r="A61" s="20"/>
      <c r="B61" s="21"/>
      <c r="C61" s="22" t="s">
        <v>24</v>
      </c>
      <c r="D61" s="23" t="s">
        <v>18</v>
      </c>
      <c r="E61" s="24">
        <v>2860</v>
      </c>
      <c r="F61" s="54"/>
      <c r="G61" s="25">
        <f t="shared" ref="G61:G66" si="6">E61*F61</f>
        <v>0</v>
      </c>
      <c r="O61" s="19">
        <v>2</v>
      </c>
      <c r="AZ61" s="3">
        <v>1</v>
      </c>
      <c r="BA61" s="3">
        <f t="shared" ref="BA61:BA66" si="7">IF(AZ61=1,G61,0)</f>
        <v>0</v>
      </c>
      <c r="BB61" s="3">
        <f t="shared" ref="BB61:BB66" si="8">IF(AZ61=2,G61,0)</f>
        <v>0</v>
      </c>
      <c r="BC61" s="3">
        <f t="shared" ref="BC61:BC66" si="9">IF(AZ61=3,G61,0)</f>
        <v>0</v>
      </c>
      <c r="BD61" s="3">
        <f t="shared" ref="BD61:BD66" si="10">IF(AZ61=4,G61,0)</f>
        <v>0</v>
      </c>
      <c r="BE61" s="3">
        <f t="shared" ref="BE61:BE66" si="11">IF(AZ61=5,G61,0)</f>
        <v>0</v>
      </c>
      <c r="CZ61" s="3">
        <v>0</v>
      </c>
    </row>
    <row r="62" spans="1:104" x14ac:dyDescent="0.25">
      <c r="A62" s="20"/>
      <c r="B62" s="21"/>
      <c r="C62" s="22" t="s">
        <v>25</v>
      </c>
      <c r="D62" s="23" t="s">
        <v>18</v>
      </c>
      <c r="E62" s="24">
        <v>2268</v>
      </c>
      <c r="F62" s="54"/>
      <c r="G62" s="25">
        <f t="shared" si="6"/>
        <v>0</v>
      </c>
      <c r="O62" s="19">
        <v>2</v>
      </c>
      <c r="AZ62" s="3">
        <v>1</v>
      </c>
      <c r="BA62" s="3">
        <f t="shared" si="7"/>
        <v>0</v>
      </c>
      <c r="BB62" s="3">
        <f t="shared" si="8"/>
        <v>0</v>
      </c>
      <c r="BC62" s="3">
        <f t="shared" si="9"/>
        <v>0</v>
      </c>
      <c r="BD62" s="3">
        <f t="shared" si="10"/>
        <v>0</v>
      </c>
      <c r="BE62" s="3">
        <f t="shared" si="11"/>
        <v>0</v>
      </c>
      <c r="CZ62" s="3">
        <v>0</v>
      </c>
    </row>
    <row r="63" spans="1:104" x14ac:dyDescent="0.25">
      <c r="A63" s="20"/>
      <c r="B63" s="21"/>
      <c r="C63" s="22" t="s">
        <v>26</v>
      </c>
      <c r="D63" s="23" t="s">
        <v>27</v>
      </c>
      <c r="E63" s="24">
        <v>119</v>
      </c>
      <c r="F63" s="54"/>
      <c r="G63" s="25">
        <f t="shared" si="6"/>
        <v>0</v>
      </c>
      <c r="O63" s="19">
        <v>2</v>
      </c>
      <c r="AZ63" s="3">
        <v>1</v>
      </c>
      <c r="BA63" s="3">
        <f t="shared" si="7"/>
        <v>0</v>
      </c>
      <c r="BB63" s="3">
        <f t="shared" si="8"/>
        <v>0</v>
      </c>
      <c r="BC63" s="3">
        <f t="shared" si="9"/>
        <v>0</v>
      </c>
      <c r="BD63" s="3">
        <f t="shared" si="10"/>
        <v>0</v>
      </c>
      <c r="BE63" s="3">
        <f t="shared" si="11"/>
        <v>0</v>
      </c>
      <c r="CZ63" s="3">
        <v>0</v>
      </c>
    </row>
    <row r="64" spans="1:104" x14ac:dyDescent="0.25">
      <c r="A64" s="20"/>
      <c r="B64" s="21"/>
      <c r="C64" s="22" t="s">
        <v>28</v>
      </c>
      <c r="D64" s="23" t="s">
        <v>27</v>
      </c>
      <c r="E64" s="24">
        <v>50</v>
      </c>
      <c r="F64" s="54"/>
      <c r="G64" s="25">
        <f t="shared" si="6"/>
        <v>0</v>
      </c>
      <c r="O64" s="19">
        <v>2</v>
      </c>
      <c r="AZ64" s="3">
        <v>1</v>
      </c>
      <c r="BA64" s="3">
        <f t="shared" si="7"/>
        <v>0</v>
      </c>
      <c r="BB64" s="3">
        <f t="shared" si="8"/>
        <v>0</v>
      </c>
      <c r="BC64" s="3">
        <f t="shared" si="9"/>
        <v>0</v>
      </c>
      <c r="BD64" s="3">
        <f t="shared" si="10"/>
        <v>0</v>
      </c>
      <c r="BE64" s="3">
        <f t="shared" si="11"/>
        <v>0</v>
      </c>
      <c r="CZ64" s="3">
        <v>0</v>
      </c>
    </row>
    <row r="65" spans="1:104" x14ac:dyDescent="0.25">
      <c r="A65" s="20"/>
      <c r="B65" s="21"/>
      <c r="C65" s="22" t="s">
        <v>76</v>
      </c>
      <c r="D65" s="23" t="s">
        <v>27</v>
      </c>
      <c r="E65" s="24">
        <v>254</v>
      </c>
      <c r="F65" s="54"/>
      <c r="G65" s="25">
        <f t="shared" si="6"/>
        <v>0</v>
      </c>
      <c r="O65" s="19">
        <v>2</v>
      </c>
      <c r="AZ65" s="3">
        <v>1</v>
      </c>
      <c r="BA65" s="3">
        <f t="shared" si="7"/>
        <v>0</v>
      </c>
      <c r="BB65" s="3">
        <f t="shared" si="8"/>
        <v>0</v>
      </c>
      <c r="BC65" s="3">
        <f t="shared" si="9"/>
        <v>0</v>
      </c>
      <c r="BD65" s="3">
        <f t="shared" si="10"/>
        <v>0</v>
      </c>
      <c r="BE65" s="3">
        <f t="shared" si="11"/>
        <v>0</v>
      </c>
      <c r="CZ65" s="3">
        <v>0</v>
      </c>
    </row>
    <row r="66" spans="1:104" x14ac:dyDescent="0.25">
      <c r="A66" s="20"/>
      <c r="B66" s="21"/>
      <c r="C66" s="22" t="s">
        <v>77</v>
      </c>
      <c r="D66" s="23" t="s">
        <v>58</v>
      </c>
      <c r="E66" s="24">
        <v>1</v>
      </c>
      <c r="F66" s="54"/>
      <c r="G66" s="25">
        <f t="shared" si="6"/>
        <v>0</v>
      </c>
      <c r="O66" s="19">
        <v>2</v>
      </c>
      <c r="AZ66" s="3">
        <v>1</v>
      </c>
      <c r="BA66" s="3">
        <f t="shared" si="7"/>
        <v>0</v>
      </c>
      <c r="BB66" s="3">
        <f t="shared" si="8"/>
        <v>0</v>
      </c>
      <c r="BC66" s="3">
        <f t="shared" si="9"/>
        <v>0</v>
      </c>
      <c r="BD66" s="3">
        <f t="shared" si="10"/>
        <v>0</v>
      </c>
      <c r="BE66" s="3">
        <f t="shared" si="11"/>
        <v>0</v>
      </c>
      <c r="CZ66" s="3">
        <v>0</v>
      </c>
    </row>
    <row r="67" spans="1:104" x14ac:dyDescent="0.25">
      <c r="A67" s="20"/>
      <c r="B67" s="21"/>
      <c r="C67" s="22" t="s">
        <v>43</v>
      </c>
      <c r="D67" s="23" t="s">
        <v>55</v>
      </c>
      <c r="E67" s="24">
        <v>258</v>
      </c>
      <c r="F67" s="54"/>
      <c r="G67" s="25">
        <f t="shared" ref="G67" si="12">E67*F67</f>
        <v>0</v>
      </c>
      <c r="O67" s="19"/>
    </row>
    <row r="68" spans="1:104" x14ac:dyDescent="0.25">
      <c r="A68" s="20"/>
      <c r="B68" s="21"/>
      <c r="C68" s="22"/>
      <c r="D68" s="23"/>
      <c r="E68" s="24"/>
      <c r="F68" s="24"/>
      <c r="G68" s="25"/>
      <c r="O68" s="19"/>
    </row>
    <row r="69" spans="1:104" x14ac:dyDescent="0.25">
      <c r="A69" s="26"/>
      <c r="B69" s="27" t="s">
        <v>13</v>
      </c>
      <c r="C69" s="28" t="str">
        <f>CONCATENATE(B60," ",C60)</f>
        <v>5 Konstrukce pokrývačská montáž</v>
      </c>
      <c r="D69" s="26"/>
      <c r="E69" s="29"/>
      <c r="F69" s="29"/>
      <c r="G69" s="30">
        <f>SUM(G60:G68)</f>
        <v>0</v>
      </c>
      <c r="O69" s="19">
        <v>4</v>
      </c>
      <c r="BA69" s="31">
        <f>SUM(BA60:BA66)</f>
        <v>0</v>
      </c>
      <c r="BB69" s="31">
        <f>SUM(BB60:BB66)</f>
        <v>0</v>
      </c>
      <c r="BC69" s="31">
        <f>SUM(BC60:BC66)</f>
        <v>0</v>
      </c>
      <c r="BD69" s="31">
        <f>SUM(BD60:BD66)</f>
        <v>0</v>
      </c>
      <c r="BE69" s="31">
        <f>SUM(BE60:BE66)</f>
        <v>0</v>
      </c>
    </row>
    <row r="70" spans="1:104" x14ac:dyDescent="0.25">
      <c r="A70" s="13" t="s">
        <v>11</v>
      </c>
      <c r="B70" s="14" t="s">
        <v>65</v>
      </c>
      <c r="C70" s="15" t="s">
        <v>44</v>
      </c>
      <c r="D70" s="16"/>
      <c r="E70" s="17"/>
      <c r="F70" s="17"/>
      <c r="G70" s="18"/>
      <c r="O70" s="19">
        <v>1</v>
      </c>
    </row>
    <row r="71" spans="1:104" x14ac:dyDescent="0.25">
      <c r="A71" s="13"/>
      <c r="B71" s="21"/>
      <c r="C71" s="22" t="s">
        <v>92</v>
      </c>
      <c r="D71" s="23" t="s">
        <v>21</v>
      </c>
      <c r="E71" s="24">
        <v>6</v>
      </c>
      <c r="F71" s="54"/>
      <c r="G71" s="25">
        <f>E71*F71</f>
        <v>0</v>
      </c>
      <c r="O71" s="19"/>
    </row>
    <row r="72" spans="1:104" x14ac:dyDescent="0.25">
      <c r="A72" s="13"/>
      <c r="B72" s="21"/>
      <c r="C72" s="22" t="s">
        <v>93</v>
      </c>
      <c r="D72" s="23" t="s">
        <v>68</v>
      </c>
      <c r="E72" s="24">
        <v>300</v>
      </c>
      <c r="F72" s="54"/>
      <c r="G72" s="25">
        <f>E72*F72</f>
        <v>0</v>
      </c>
      <c r="O72" s="19"/>
    </row>
    <row r="73" spans="1:104" x14ac:dyDescent="0.25">
      <c r="A73" s="13"/>
      <c r="B73" s="21"/>
      <c r="C73" s="22" t="s">
        <v>74</v>
      </c>
      <c r="D73" s="23" t="s">
        <v>21</v>
      </c>
      <c r="E73" s="24">
        <v>12</v>
      </c>
      <c r="F73" s="54"/>
      <c r="G73" s="25">
        <f t="shared" ref="G73:G74" si="13">E73*F73</f>
        <v>0</v>
      </c>
      <c r="O73" s="19"/>
    </row>
    <row r="74" spans="1:104" x14ac:dyDescent="0.25">
      <c r="A74" s="13"/>
      <c r="B74" s="21"/>
      <c r="C74" s="22" t="s">
        <v>45</v>
      </c>
      <c r="D74" s="23" t="s">
        <v>68</v>
      </c>
      <c r="E74" s="24">
        <v>2160</v>
      </c>
      <c r="F74" s="54"/>
      <c r="G74" s="25">
        <f t="shared" si="13"/>
        <v>0</v>
      </c>
      <c r="O74" s="19"/>
    </row>
    <row r="75" spans="1:104" x14ac:dyDescent="0.25">
      <c r="A75" s="20"/>
      <c r="B75" s="21"/>
      <c r="C75" s="22"/>
      <c r="D75" s="23"/>
      <c r="E75" s="24"/>
      <c r="F75" s="24"/>
      <c r="G75" s="25"/>
      <c r="O75" s="19">
        <v>2</v>
      </c>
      <c r="AZ75" s="3">
        <v>1</v>
      </c>
      <c r="BA75" s="3">
        <f>IF(AZ75=1,G75,0)</f>
        <v>0</v>
      </c>
      <c r="BB75" s="3">
        <f>IF(AZ75=2,G75,0)</f>
        <v>0</v>
      </c>
      <c r="BC75" s="3">
        <f>IF(AZ75=3,G75,0)</f>
        <v>0</v>
      </c>
      <c r="BD75" s="3">
        <f>IF(AZ75=4,G75,0)</f>
        <v>0</v>
      </c>
      <c r="BE75" s="3">
        <f>IF(AZ75=5,G75,0)</f>
        <v>0</v>
      </c>
      <c r="CZ75" s="3">
        <v>0</v>
      </c>
    </row>
    <row r="76" spans="1:104" x14ac:dyDescent="0.25">
      <c r="A76" s="26"/>
      <c r="B76" s="27" t="s">
        <v>13</v>
      </c>
      <c r="C76" s="28" t="str">
        <f>CONCATENATE(B70," ",C70)</f>
        <v>6 Přístupové prostředky</v>
      </c>
      <c r="D76" s="26"/>
      <c r="E76" s="29"/>
      <c r="F76" s="29"/>
      <c r="G76" s="30">
        <f>SUM(G70:G75)</f>
        <v>0</v>
      </c>
      <c r="O76" s="19">
        <v>4</v>
      </c>
      <c r="BA76" s="31">
        <f>SUM(BA70:BA75)</f>
        <v>0</v>
      </c>
      <c r="BB76" s="31">
        <f>SUM(BB70:BB75)</f>
        <v>0</v>
      </c>
      <c r="BC76" s="31">
        <f>SUM(BC70:BC75)</f>
        <v>0</v>
      </c>
      <c r="BD76" s="31">
        <f>SUM(BD70:BD75)</f>
        <v>0</v>
      </c>
      <c r="BE76" s="31">
        <f>SUM(BE70:BE75)</f>
        <v>0</v>
      </c>
    </row>
    <row r="77" spans="1:104" x14ac:dyDescent="0.25">
      <c r="A77" s="13" t="s">
        <v>11</v>
      </c>
      <c r="B77" s="14" t="s">
        <v>66</v>
      </c>
      <c r="C77" s="15" t="s">
        <v>52</v>
      </c>
      <c r="D77" s="16"/>
      <c r="E77" s="17"/>
      <c r="F77" s="17"/>
      <c r="G77" s="18"/>
    </row>
    <row r="78" spans="1:104" x14ac:dyDescent="0.25">
      <c r="A78" s="13"/>
      <c r="B78" s="21"/>
      <c r="C78" s="22" t="s">
        <v>99</v>
      </c>
      <c r="D78" s="23" t="s">
        <v>58</v>
      </c>
      <c r="E78" s="24">
        <v>1</v>
      </c>
      <c r="F78" s="54" t="s">
        <v>84</v>
      </c>
      <c r="G78" s="55" t="s">
        <v>83</v>
      </c>
    </row>
    <row r="79" spans="1:104" x14ac:dyDescent="0.25">
      <c r="A79" s="13"/>
      <c r="B79" s="21"/>
      <c r="C79" s="22" t="s">
        <v>100</v>
      </c>
      <c r="D79" s="23" t="s">
        <v>58</v>
      </c>
      <c r="E79" s="24">
        <v>1</v>
      </c>
      <c r="F79" s="54"/>
      <c r="G79" s="25">
        <f>E79*F79</f>
        <v>0</v>
      </c>
    </row>
    <row r="80" spans="1:104" x14ac:dyDescent="0.25">
      <c r="A80" s="13"/>
      <c r="B80" s="21"/>
      <c r="C80" s="22" t="s">
        <v>46</v>
      </c>
      <c r="D80" s="23" t="s">
        <v>2</v>
      </c>
      <c r="E80" s="54"/>
      <c r="F80" s="38">
        <f>G24+G35+G46+G59+G69+G76+G78+G79</f>
        <v>0</v>
      </c>
      <c r="G80" s="25">
        <f>E80%*F80</f>
        <v>0</v>
      </c>
    </row>
    <row r="81" spans="1:7" x14ac:dyDescent="0.25">
      <c r="A81" s="13"/>
      <c r="B81" s="21"/>
      <c r="C81" s="22"/>
      <c r="D81" s="23"/>
      <c r="E81" s="24"/>
      <c r="F81" s="24"/>
      <c r="G81" s="25"/>
    </row>
    <row r="82" spans="1:7" x14ac:dyDescent="0.25">
      <c r="A82" s="26"/>
      <c r="B82" s="27" t="s">
        <v>13</v>
      </c>
      <c r="C82" s="28" t="str">
        <f>CONCATENATE(B77," ",C77)</f>
        <v>7 Zařízení staveniště, VRN….</v>
      </c>
      <c r="D82" s="26"/>
      <c r="E82" s="29"/>
      <c r="F82" s="29"/>
      <c r="G82" s="30">
        <f>SUM(G77:G81)</f>
        <v>0</v>
      </c>
    </row>
    <row r="83" spans="1:7" x14ac:dyDescent="0.25">
      <c r="E83" s="3"/>
    </row>
    <row r="84" spans="1:7" x14ac:dyDescent="0.25">
      <c r="E84" s="3"/>
    </row>
    <row r="85" spans="1:7" x14ac:dyDescent="0.25">
      <c r="A85" s="39"/>
      <c r="B85" s="42" t="s">
        <v>69</v>
      </c>
      <c r="C85" s="39"/>
      <c r="D85" s="39"/>
      <c r="E85" s="39"/>
      <c r="F85" s="39"/>
      <c r="G85" s="41">
        <f>G82+G76+G69+G59+G46+G35+G24</f>
        <v>0</v>
      </c>
    </row>
    <row r="86" spans="1:7" x14ac:dyDescent="0.25">
      <c r="A86" s="39"/>
      <c r="B86" s="39" t="s">
        <v>70</v>
      </c>
      <c r="C86" s="39"/>
      <c r="D86" s="39"/>
      <c r="E86" s="39"/>
      <c r="F86" s="39"/>
      <c r="G86" s="40">
        <f>G85*0.21</f>
        <v>0</v>
      </c>
    </row>
    <row r="87" spans="1:7" x14ac:dyDescent="0.25">
      <c r="A87" s="39"/>
      <c r="B87" s="39" t="s">
        <v>71</v>
      </c>
      <c r="C87" s="39"/>
      <c r="D87" s="39"/>
      <c r="E87" s="39"/>
      <c r="F87" s="39"/>
      <c r="G87" s="40">
        <f>SUM(G85:G86)</f>
        <v>0</v>
      </c>
    </row>
    <row r="88" spans="1:7" x14ac:dyDescent="0.25">
      <c r="E88" s="3"/>
    </row>
    <row r="89" spans="1:7" x14ac:dyDescent="0.25">
      <c r="B89" s="3" t="s">
        <v>79</v>
      </c>
      <c r="C89" s="53"/>
      <c r="E89" s="3" t="s">
        <v>80</v>
      </c>
      <c r="F89" s="9"/>
    </row>
    <row r="90" spans="1:7" x14ac:dyDescent="0.25">
      <c r="E90" s="3"/>
    </row>
    <row r="91" spans="1:7" x14ac:dyDescent="0.25">
      <c r="E91" s="3"/>
    </row>
    <row r="92" spans="1:7" x14ac:dyDescent="0.25">
      <c r="E92" s="3"/>
    </row>
    <row r="93" spans="1:7" x14ac:dyDescent="0.25">
      <c r="E93" s="3"/>
    </row>
    <row r="94" spans="1:7" x14ac:dyDescent="0.25">
      <c r="E94" s="3"/>
    </row>
    <row r="95" spans="1:7" x14ac:dyDescent="0.25">
      <c r="E95" s="3"/>
    </row>
    <row r="96" spans="1:7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1:7" x14ac:dyDescent="0.25">
      <c r="E129" s="3"/>
    </row>
    <row r="130" spans="1:7" x14ac:dyDescent="0.25">
      <c r="E130" s="3"/>
    </row>
    <row r="131" spans="1:7" x14ac:dyDescent="0.25">
      <c r="E131" s="3"/>
    </row>
    <row r="132" spans="1:7" x14ac:dyDescent="0.25">
      <c r="E132" s="3"/>
    </row>
    <row r="133" spans="1:7" x14ac:dyDescent="0.25">
      <c r="E133" s="3"/>
    </row>
    <row r="134" spans="1:7" x14ac:dyDescent="0.25">
      <c r="E134" s="3"/>
    </row>
    <row r="135" spans="1:7" x14ac:dyDescent="0.25">
      <c r="E135" s="3"/>
    </row>
    <row r="136" spans="1:7" x14ac:dyDescent="0.25">
      <c r="E136" s="3"/>
    </row>
    <row r="137" spans="1:7" x14ac:dyDescent="0.25">
      <c r="E137" s="3"/>
    </row>
    <row r="138" spans="1:7" x14ac:dyDescent="0.25">
      <c r="A138" s="32"/>
      <c r="B138" s="32"/>
    </row>
    <row r="139" spans="1:7" x14ac:dyDescent="0.25">
      <c r="C139" s="33"/>
      <c r="D139" s="33"/>
      <c r="E139" s="34"/>
      <c r="F139" s="33"/>
      <c r="G139" s="35"/>
    </row>
    <row r="140" spans="1:7" x14ac:dyDescent="0.25">
      <c r="A140" s="32"/>
      <c r="B140" s="32"/>
    </row>
  </sheetData>
  <mergeCells count="4">
    <mergeCell ref="A1:G1"/>
    <mergeCell ref="A3:B3"/>
    <mergeCell ref="A6:B6"/>
    <mergeCell ref="D3:E3"/>
  </mergeCells>
  <printOptions gridLinesSet="0"/>
  <pageMargins left="0.59055118110236227" right="0.39370078740157483" top="0.78740157480314965" bottom="0.78740157480314965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59CDC-458D-4651-ACB2-958498BE3E9A}">
  <dimension ref="A1"/>
  <sheetViews>
    <sheetView workbookViewId="0"/>
  </sheetViews>
  <sheetFormatPr defaultRowHeight="13.2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9</vt:i4>
      </vt:variant>
    </vt:vector>
  </HeadingPairs>
  <TitlesOfParts>
    <vt:vector size="11" baseType="lpstr">
      <vt:lpstr>Výkaz výměr</vt:lpstr>
      <vt:lpstr>List1</vt:lpstr>
      <vt:lpstr>'Výkaz výměr'!Názvy_tisku</vt:lpstr>
      <vt:lpstr>'Výkaz výměr'!Oblast_tisku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Carboch Pavel</dc:creator>
  <cp:lastModifiedBy>Beníčková Anna</cp:lastModifiedBy>
  <cp:lastPrinted>2025-11-14T14:22:38Z</cp:lastPrinted>
  <dcterms:created xsi:type="dcterms:W3CDTF">2024-02-19T18:21:11Z</dcterms:created>
  <dcterms:modified xsi:type="dcterms:W3CDTF">2026-03-27T06:45:30Z</dcterms:modified>
</cp:coreProperties>
</file>